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IGABYTE\Desktop\QĐ mật độ chăn nuôi\Vb Xin ý kiến góp ý\Báo cáo thuyết minh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G9" i="1" l="1"/>
  <c r="G10" i="1"/>
  <c r="G11" i="1"/>
  <c r="G12" i="1"/>
  <c r="G13" i="1"/>
  <c r="G8" i="1"/>
  <c r="E8" i="1"/>
  <c r="E14" i="1" s="1"/>
  <c r="G14" i="1" l="1"/>
</calcChain>
</file>

<file path=xl/sharedStrings.xml><?xml version="1.0" encoding="utf-8"?>
<sst xmlns="http://schemas.openxmlformats.org/spreadsheetml/2006/main" count="29" uniqueCount="28">
  <si>
    <t xml:space="preserve"> (Kèm theo báo cáo số:        /BC-SNNMT, ngày          tháng        năm 2026 của Sở Nông nghiệp và Môi trường)</t>
  </si>
  <si>
    <t>Nội dung</t>
  </si>
  <si>
    <t>I</t>
  </si>
  <si>
    <t>Lợn</t>
  </si>
  <si>
    <t>Trâu</t>
  </si>
  <si>
    <t>Bò</t>
  </si>
  <si>
    <t>Gia cầm</t>
  </si>
  <si>
    <t>Dê</t>
  </si>
  <si>
    <t>Ngựa</t>
  </si>
  <si>
    <t>II</t>
  </si>
  <si>
    <t>Hệ số vật nuôi
(HSVN)</t>
  </si>
  <si>
    <t>Ghi chú</t>
  </si>
  <si>
    <t>Tổng cộng</t>
  </si>
  <si>
    <t>Loại vật nuôi</t>
  </si>
  <si>
    <t>….</t>
  </si>
  <si>
    <t>Năm 2025</t>
  </si>
  <si>
    <t>Năm 2030</t>
  </si>
  <si>
    <t xml:space="preserve">Ghi chú: </t>
  </si>
  <si>
    <t xml:space="preserve"> - Đơn vị vật nuôi: ĐVN = HSVN x Số con
 Trong đó:
 + ĐVN: Đơn vị vật nuôi;
 + HSVN: Hệ số vật nuôi.
 - Mật độ chăn nuôi = ĐVN/ha đất nông nghiệp.
</t>
  </si>
  <si>
    <r>
      <t xml:space="preserve">Tổng đàn </t>
    </r>
    <r>
      <rPr>
        <i/>
        <sz val="12"/>
        <rFont val="Times New Roman"/>
        <family val="1"/>
      </rPr>
      <t>(con)</t>
    </r>
  </si>
  <si>
    <r>
      <t xml:space="preserve">Đơn vị vật nuôi </t>
    </r>
    <r>
      <rPr>
        <i/>
        <sz val="12"/>
        <rFont val="Times New Roman"/>
        <family val="1"/>
      </rPr>
      <t>(ĐVN)</t>
    </r>
  </si>
  <si>
    <r>
      <t xml:space="preserve">Đơn vị vật nuôi
</t>
    </r>
    <r>
      <rPr>
        <i/>
        <sz val="12"/>
        <rFont val="Times New Roman"/>
        <family val="1"/>
      </rPr>
      <t>(ĐVN)</t>
    </r>
  </si>
  <si>
    <t>PHỤ LỤC II</t>
  </si>
  <si>
    <t>Diện tích đất nông nghiệp (ha)</t>
  </si>
  <si>
    <t>III</t>
  </si>
  <si>
    <t>Diện tích đất nông nghiệp năm 2024 theo Báo cáo số 863/BC-UBND ngày 19/12/2025 của UBND tỉnh Lạng Sơn; diện tích đất nông nghiệp đến năm 2030 theo QĐ số 2415/QĐ-UBND ngày 10/11/2025 của UBND tỉnh Lạng Sơn</t>
  </si>
  <si>
    <t>BIỂU MẬT ĐỘ CHĂN NUÔI TỈNH LẠNG SƠN NĂM 2025, DỰ ƯỚC ĐẾN NĂM 2030</t>
  </si>
  <si>
    <t>Mật độ chăn nuôi (ĐVN/ha)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</si>
</sst>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/>
    </xf>
    <xf numFmtId="165" fontId="3" fillId="0" borderId="5" xfId="0" applyNumberFormat="1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165" fontId="5" fillId="0" borderId="5" xfId="1" applyNumberFormat="1" applyFont="1" applyBorder="1" applyAlignment="1">
      <alignment wrapText="1"/>
    </xf>
    <xf numFmtId="165" fontId="5" fillId="0" borderId="5" xfId="1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2" fillId="0" borderId="0" xfId="0" applyFont="1" applyAlignment="1">
      <alignment horizontal="center"/>
    </xf>
    <xf numFmtId="165" fontId="5" fillId="0" borderId="4" xfId="1" applyNumberFormat="1" applyFont="1" applyBorder="1" applyAlignment="1">
      <alignment horizontal="center"/>
    </xf>
    <xf numFmtId="0" fontId="3" fillId="0" borderId="4" xfId="0" applyFont="1" applyBorder="1" applyAlignment="1">
      <alignment wrapText="1"/>
    </xf>
    <xf numFmtId="165" fontId="3" fillId="0" borderId="4" xfId="1" applyNumberFormat="1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166" fontId="3" fillId="0" borderId="4" xfId="1" applyNumberFormat="1" applyFont="1" applyBorder="1" applyAlignment="1">
      <alignment horizontal="center"/>
    </xf>
    <xf numFmtId="165" fontId="3" fillId="0" borderId="4" xfId="1" applyNumberFormat="1" applyFont="1" applyBorder="1"/>
    <xf numFmtId="0" fontId="3" fillId="0" borderId="5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wrapText="1"/>
    </xf>
    <xf numFmtId="3" fontId="5" fillId="0" borderId="5" xfId="1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165" fontId="5" fillId="0" borderId="5" xfId="0" applyNumberFormat="1" applyFont="1" applyBorder="1"/>
    <xf numFmtId="0" fontId="3" fillId="0" borderId="0" xfId="0" applyFont="1"/>
    <xf numFmtId="0" fontId="5" fillId="0" borderId="6" xfId="0" applyFont="1" applyBorder="1" applyAlignment="1">
      <alignment wrapText="1"/>
    </xf>
    <xf numFmtId="0" fontId="5" fillId="0" borderId="6" xfId="0" applyFont="1" applyBorder="1" applyAlignment="1"/>
    <xf numFmtId="0" fontId="6" fillId="0" borderId="5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5" fontId="5" fillId="0" borderId="5" xfId="1" applyNumberFormat="1" applyFont="1" applyBorder="1" applyAlignment="1">
      <alignment horizontal="center" wrapText="1"/>
    </xf>
    <xf numFmtId="165" fontId="5" fillId="0" borderId="5" xfId="1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G17" sqref="G17"/>
    </sheetView>
  </sheetViews>
  <sheetFormatPr defaultColWidth="9.140625" defaultRowHeight="18.75" x14ac:dyDescent="0.3"/>
  <cols>
    <col min="1" max="1" width="4" style="1" customWidth="1"/>
    <col min="2" max="2" width="14.42578125" style="1" customWidth="1"/>
    <col min="3" max="3" width="19.42578125" style="1" customWidth="1"/>
    <col min="4" max="4" width="12.140625" style="1" customWidth="1"/>
    <col min="5" max="5" width="17.42578125" style="1" customWidth="1"/>
    <col min="6" max="6" width="11.42578125" style="1" customWidth="1"/>
    <col min="7" max="7" width="17.5703125" style="1" customWidth="1"/>
    <col min="8" max="8" width="33.5703125" style="1" customWidth="1"/>
    <col min="9" max="16384" width="9.140625" style="1"/>
  </cols>
  <sheetData>
    <row r="1" spans="1:8" x14ac:dyDescent="0.3">
      <c r="A1" s="31" t="s">
        <v>22</v>
      </c>
      <c r="B1" s="31"/>
      <c r="C1" s="31"/>
      <c r="D1" s="31"/>
      <c r="E1" s="31"/>
      <c r="F1" s="31"/>
      <c r="G1" s="31"/>
      <c r="H1" s="31"/>
    </row>
    <row r="2" spans="1:8" ht="17.25" customHeight="1" x14ac:dyDescent="0.3">
      <c r="A2" s="31" t="s">
        <v>26</v>
      </c>
      <c r="B2" s="31"/>
      <c r="C2" s="31"/>
      <c r="D2" s="31"/>
      <c r="E2" s="31"/>
      <c r="F2" s="31"/>
      <c r="G2" s="31"/>
      <c r="H2" s="31"/>
    </row>
    <row r="3" spans="1:8" ht="19.5" customHeight="1" x14ac:dyDescent="0.3">
      <c r="A3" s="32" t="s">
        <v>0</v>
      </c>
      <c r="B3" s="32"/>
      <c r="C3" s="32"/>
      <c r="D3" s="32"/>
      <c r="E3" s="32"/>
      <c r="F3" s="32"/>
      <c r="G3" s="32"/>
      <c r="H3" s="32"/>
    </row>
    <row r="4" spans="1:8" x14ac:dyDescent="0.3">
      <c r="A4" s="33"/>
      <c r="B4" s="33"/>
      <c r="C4" s="33"/>
      <c r="D4" s="33"/>
      <c r="E4" s="33"/>
      <c r="F4" s="13"/>
    </row>
    <row r="5" spans="1:8" ht="18" customHeight="1" x14ac:dyDescent="0.3">
      <c r="A5" s="43"/>
      <c r="B5" s="49" t="s">
        <v>1</v>
      </c>
      <c r="C5" s="49" t="s">
        <v>10</v>
      </c>
      <c r="D5" s="38" t="s">
        <v>15</v>
      </c>
      <c r="E5" s="38"/>
      <c r="F5" s="38" t="s">
        <v>16</v>
      </c>
      <c r="G5" s="38"/>
      <c r="H5" s="4" t="s">
        <v>11</v>
      </c>
    </row>
    <row r="6" spans="1:8" ht="47.25" customHeight="1" x14ac:dyDescent="0.3">
      <c r="A6" s="44"/>
      <c r="B6" s="50"/>
      <c r="C6" s="50"/>
      <c r="D6" s="3" t="s">
        <v>19</v>
      </c>
      <c r="E6" s="3" t="s">
        <v>20</v>
      </c>
      <c r="F6" s="3" t="s">
        <v>19</v>
      </c>
      <c r="G6" s="3" t="s">
        <v>21</v>
      </c>
      <c r="H6" s="4"/>
    </row>
    <row r="7" spans="1:8" ht="24" customHeight="1" x14ac:dyDescent="0.3">
      <c r="A7" s="11" t="s">
        <v>2</v>
      </c>
      <c r="B7" s="20" t="s">
        <v>13</v>
      </c>
      <c r="C7" s="20"/>
      <c r="D7" s="20"/>
      <c r="E7" s="12"/>
      <c r="F7" s="12"/>
      <c r="G7" s="5"/>
      <c r="H7" s="6"/>
    </row>
    <row r="8" spans="1:8" x14ac:dyDescent="0.3">
      <c r="A8" s="7">
        <v>1</v>
      </c>
      <c r="B8" s="8" t="s">
        <v>3</v>
      </c>
      <c r="C8" s="21">
        <v>0.2</v>
      </c>
      <c r="D8" s="9">
        <v>187360</v>
      </c>
      <c r="E8" s="26">
        <f>D8*C8</f>
        <v>37472</v>
      </c>
      <c r="F8" s="9">
        <v>275000</v>
      </c>
      <c r="G8" s="24">
        <f>F8*C8</f>
        <v>55000</v>
      </c>
      <c r="H8" s="36"/>
    </row>
    <row r="9" spans="1:8" x14ac:dyDescent="0.3">
      <c r="A9" s="7">
        <v>2</v>
      </c>
      <c r="B9" s="8" t="s">
        <v>4</v>
      </c>
      <c r="C9" s="21">
        <v>0.7</v>
      </c>
      <c r="D9" s="10">
        <v>48000</v>
      </c>
      <c r="E9" s="26">
        <f t="shared" ref="E9:E13" si="0">D9*C9</f>
        <v>33600</v>
      </c>
      <c r="F9" s="10">
        <v>48000</v>
      </c>
      <c r="G9" s="24">
        <f t="shared" ref="G9:G13" si="1">F9*C9</f>
        <v>33600</v>
      </c>
      <c r="H9" s="37"/>
    </row>
    <row r="10" spans="1:8" x14ac:dyDescent="0.3">
      <c r="A10" s="7">
        <v>3</v>
      </c>
      <c r="B10" s="8" t="s">
        <v>5</v>
      </c>
      <c r="C10" s="21">
        <v>0.5</v>
      </c>
      <c r="D10" s="10">
        <v>27380</v>
      </c>
      <c r="E10" s="26">
        <f t="shared" si="0"/>
        <v>13690</v>
      </c>
      <c r="F10" s="10">
        <v>29400</v>
      </c>
      <c r="G10" s="24">
        <f t="shared" si="1"/>
        <v>14700</v>
      </c>
      <c r="H10" s="37"/>
    </row>
    <row r="11" spans="1:8" ht="22.5" customHeight="1" x14ac:dyDescent="0.3">
      <c r="A11" s="7">
        <v>4</v>
      </c>
      <c r="B11" s="8" t="s">
        <v>6</v>
      </c>
      <c r="C11" s="21">
        <v>5.0000000000000001E-3</v>
      </c>
      <c r="D11" s="10">
        <v>5054000</v>
      </c>
      <c r="E11" s="26">
        <f t="shared" si="0"/>
        <v>25270</v>
      </c>
      <c r="F11" s="10">
        <v>5500000</v>
      </c>
      <c r="G11" s="24">
        <f t="shared" si="1"/>
        <v>27500</v>
      </c>
      <c r="H11" s="37"/>
    </row>
    <row r="12" spans="1:8" x14ac:dyDescent="0.3">
      <c r="A12" s="7">
        <v>5</v>
      </c>
      <c r="B12" s="8" t="s">
        <v>7</v>
      </c>
      <c r="C12" s="21">
        <v>0.05</v>
      </c>
      <c r="D12" s="10">
        <v>20782</v>
      </c>
      <c r="E12" s="26">
        <f t="shared" si="0"/>
        <v>1039.1000000000001</v>
      </c>
      <c r="F12" s="10">
        <v>45000</v>
      </c>
      <c r="G12" s="24">
        <f t="shared" si="1"/>
        <v>2250</v>
      </c>
      <c r="H12" s="37"/>
    </row>
    <row r="13" spans="1:8" x14ac:dyDescent="0.3">
      <c r="A13" s="7">
        <v>6</v>
      </c>
      <c r="B13" s="8" t="s">
        <v>8</v>
      </c>
      <c r="C13" s="21">
        <v>0.4</v>
      </c>
      <c r="D13" s="10">
        <v>6867</v>
      </c>
      <c r="E13" s="26">
        <f t="shared" si="0"/>
        <v>2746.8</v>
      </c>
      <c r="F13" s="10">
        <v>8500</v>
      </c>
      <c r="G13" s="24">
        <f t="shared" si="1"/>
        <v>3400</v>
      </c>
      <c r="H13" s="37"/>
    </row>
    <row r="14" spans="1:8" x14ac:dyDescent="0.3">
      <c r="A14" s="22"/>
      <c r="B14" s="15" t="s">
        <v>12</v>
      </c>
      <c r="C14" s="12"/>
      <c r="D14" s="16" t="s">
        <v>14</v>
      </c>
      <c r="E14" s="23">
        <f>SUM(E8:E13)</f>
        <v>113817.90000000001</v>
      </c>
      <c r="F14" s="17"/>
      <c r="G14" s="18">
        <f>SUM(G8:G13)</f>
        <v>136450</v>
      </c>
      <c r="H14" s="14"/>
    </row>
    <row r="15" spans="1:8" ht="118.5" customHeight="1" x14ac:dyDescent="0.3">
      <c r="A15" s="25" t="s">
        <v>9</v>
      </c>
      <c r="B15" s="39" t="s">
        <v>23</v>
      </c>
      <c r="C15" s="40"/>
      <c r="D15" s="41">
        <v>737373</v>
      </c>
      <c r="E15" s="42"/>
      <c r="F15" s="41">
        <v>718840</v>
      </c>
      <c r="G15" s="45"/>
      <c r="H15" s="30" t="s">
        <v>25</v>
      </c>
    </row>
    <row r="16" spans="1:8" ht="30.75" customHeight="1" x14ac:dyDescent="0.3">
      <c r="A16" s="2" t="s">
        <v>24</v>
      </c>
      <c r="B16" s="39" t="s">
        <v>27</v>
      </c>
      <c r="C16" s="40"/>
      <c r="D16" s="46">
        <v>0.16</v>
      </c>
      <c r="E16" s="47"/>
      <c r="F16" s="46">
        <v>0.19</v>
      </c>
      <c r="G16" s="47"/>
      <c r="H16" s="19"/>
    </row>
    <row r="17" spans="1:8" ht="26.25" customHeight="1" x14ac:dyDescent="0.3">
      <c r="A17" s="27"/>
      <c r="B17" s="27" t="s">
        <v>17</v>
      </c>
      <c r="C17" s="28"/>
      <c r="D17" s="29"/>
      <c r="E17" s="29"/>
      <c r="F17" s="29"/>
      <c r="G17" s="29"/>
      <c r="H17" s="29"/>
    </row>
    <row r="18" spans="1:8" ht="87.75" customHeight="1" x14ac:dyDescent="0.3">
      <c r="A18" s="27"/>
      <c r="B18" s="48" t="s">
        <v>18</v>
      </c>
      <c r="C18" s="48"/>
      <c r="D18" s="48"/>
      <c r="E18" s="48"/>
      <c r="F18" s="48"/>
      <c r="G18" s="48"/>
      <c r="H18" s="48"/>
    </row>
    <row r="19" spans="1:8" ht="26.25" customHeight="1" x14ac:dyDescent="0.3">
      <c r="A19" s="27"/>
      <c r="B19" s="27"/>
      <c r="C19" s="34"/>
      <c r="D19" s="35"/>
      <c r="E19" s="35"/>
      <c r="F19" s="35"/>
      <c r="G19" s="35"/>
      <c r="H19" s="35"/>
    </row>
  </sheetData>
  <mergeCells count="19">
    <mergeCell ref="B18:H18"/>
    <mergeCell ref="C5:C6"/>
    <mergeCell ref="B5:B6"/>
    <mergeCell ref="A1:H1"/>
    <mergeCell ref="A2:H2"/>
    <mergeCell ref="A3:H3"/>
    <mergeCell ref="A4:E4"/>
    <mergeCell ref="C19:H19"/>
    <mergeCell ref="H8:H11"/>
    <mergeCell ref="H12:H13"/>
    <mergeCell ref="F5:G5"/>
    <mergeCell ref="D5:E5"/>
    <mergeCell ref="B15:C15"/>
    <mergeCell ref="B16:C16"/>
    <mergeCell ref="D15:E15"/>
    <mergeCell ref="A5:A6"/>
    <mergeCell ref="F15:G15"/>
    <mergeCell ref="D16:E16"/>
    <mergeCell ref="F16:G16"/>
  </mergeCells>
  <pageMargins left="0.44" right="0.7" top="0.39" bottom="0.75" header="0.2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GIGABYTE</cp:lastModifiedBy>
  <cp:lastPrinted>2026-02-28T13:30:07Z</cp:lastPrinted>
  <dcterms:created xsi:type="dcterms:W3CDTF">2026-02-28T04:38:56Z</dcterms:created>
  <dcterms:modified xsi:type="dcterms:W3CDTF">2026-03-05T02:04:45Z</dcterms:modified>
</cp:coreProperties>
</file>